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\Einkauf\Warengruppen\ZZZZ Energie\2026\Vergabeunterlagen\"/>
    </mc:Choice>
  </mc:AlternateContent>
  <xr:revisionPtr revIDLastSave="0" documentId="13_ncr:1_{E0F73899-38FC-4BDB-A93A-683708D98BA7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C01-3.2 Abnahmestellenliste" sheetId="4" r:id="rId1"/>
  </sheets>
  <definedNames>
    <definedName name="_xlnm._FilterDatabase" localSheetId="0" hidden="1">'C01-3.2 Abnahmestellenliste'!$A$11:$T$22</definedName>
    <definedName name="_xlnm.Print_Area" localSheetId="0">'C01-3.2 Abnahmestellenliste'!$A$1:$T$22</definedName>
    <definedName name="_xlnm.Print_Titles" localSheetId="0">'C01-3.2 Abnahmestellenliste'!$1:$13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4" l="1"/>
  <c r="R6" i="4"/>
  <c r="P15" i="4"/>
  <c r="R17" i="4"/>
  <c r="R16" i="4"/>
  <c r="O6" i="4" l="1"/>
  <c r="P6" i="4"/>
</calcChain>
</file>

<file path=xl/sharedStrings.xml><?xml version="1.0" encoding="utf-8"?>
<sst xmlns="http://schemas.openxmlformats.org/spreadsheetml/2006/main" count="139" uniqueCount="66">
  <si>
    <t>C01-3.2 Anahmenstellenliste SLP</t>
  </si>
  <si>
    <t>Stadtwerke Gelsenkirchen GmbH/ Gelsen-LOG. mbH / Gelsendienste</t>
  </si>
  <si>
    <t>Abnahmestellen im Marktgebiet:</t>
  </si>
  <si>
    <t>THE</t>
  </si>
  <si>
    <t>Gebäude und Sonstiges (SLP-Anlagen)</t>
  </si>
  <si>
    <t>Jahresverbrauch in kWh</t>
  </si>
  <si>
    <t xml:space="preserve">Lieferbeginn: </t>
  </si>
  <si>
    <t>Los 2, Titel 2</t>
  </si>
  <si>
    <t>Rechnungsadresse</t>
  </si>
  <si>
    <t>Abnahmestelle</t>
  </si>
  <si>
    <t>Lfd.</t>
  </si>
  <si>
    <t>Titel</t>
  </si>
  <si>
    <t>Last-</t>
  </si>
  <si>
    <t>Rechnungs-</t>
  </si>
  <si>
    <t>Straße</t>
  </si>
  <si>
    <t>Haus-</t>
  </si>
  <si>
    <t>PLZ</t>
  </si>
  <si>
    <t>Ort</t>
  </si>
  <si>
    <t>Marktlokations-</t>
  </si>
  <si>
    <t>Netzbetreiber</t>
  </si>
  <si>
    <t>Jahres-</t>
  </si>
  <si>
    <t xml:space="preserve">Bestellmenge </t>
  </si>
  <si>
    <t>MeLo</t>
  </si>
  <si>
    <t>Bemerkung</t>
  </si>
  <si>
    <t>Nr.</t>
  </si>
  <si>
    <t>gang</t>
  </si>
  <si>
    <t>empfänger</t>
  </si>
  <si>
    <t>nr.</t>
  </si>
  <si>
    <t xml:space="preserve">Identifikationsnummer </t>
  </si>
  <si>
    <t>verbrauch</t>
  </si>
  <si>
    <t>Kostenstelle</t>
  </si>
  <si>
    <t>(MaLo-ID)</t>
  </si>
  <si>
    <t>in kWh</t>
  </si>
  <si>
    <t>Titel 2</t>
  </si>
  <si>
    <t>n</t>
  </si>
  <si>
    <t>Stadtwerke Gelsenkirchen</t>
  </si>
  <si>
    <t xml:space="preserve">Ebertstr. </t>
  </si>
  <si>
    <t>Gelsenkirchen</t>
  </si>
  <si>
    <t>EVNG</t>
  </si>
  <si>
    <t>DE0002214587900000000000000707076</t>
  </si>
  <si>
    <t>Verwaltungsgebäude Stadtwerke Gelsenkirchen</t>
  </si>
  <si>
    <t xml:space="preserve">Bleckstr. </t>
  </si>
  <si>
    <t>DE0002214588900000000000000703881</t>
  </si>
  <si>
    <t>ZOOM -Erlebniswelt, Zoo</t>
  </si>
  <si>
    <t>Horster Str.</t>
  </si>
  <si>
    <t>DE00022145897V0000000000000708080</t>
  </si>
  <si>
    <t>Verwaltungsgebäude SG</t>
  </si>
  <si>
    <t>Gelsendienste</t>
  </si>
  <si>
    <t xml:space="preserve">Haunerfeldstr. </t>
  </si>
  <si>
    <t>DE0002214587900000000000000001120</t>
  </si>
  <si>
    <t>Verwaltungsgebäude GD</t>
  </si>
  <si>
    <t xml:space="preserve">Wickingstr. </t>
  </si>
  <si>
    <t>DE0002214588600000000000000708799</t>
  </si>
  <si>
    <t>Betriebshof Gelsendienste</t>
  </si>
  <si>
    <t xml:space="preserve">Ressestr. </t>
  </si>
  <si>
    <t>1P</t>
  </si>
  <si>
    <t>DE0002214589400000000000000660023</t>
  </si>
  <si>
    <t>Gelsen-LOG. GmbH</t>
  </si>
  <si>
    <t xml:space="preserve">Am Stadthafen </t>
  </si>
  <si>
    <t>DE7001974588100000000000000613750</t>
  </si>
  <si>
    <t>Verwaltungsgebäude &amp; Lokschuppen Gelsen-LOG.</t>
  </si>
  <si>
    <t>DE0002214588900000000000000201213</t>
  </si>
  <si>
    <t>ZOOM -Erlebniswelt, Zoo, Verwaltungsgebäude</t>
  </si>
  <si>
    <t>45a</t>
  </si>
  <si>
    <t>DE0002214588100000000000000004345</t>
  </si>
  <si>
    <t>Verwaltungsgebäude     Gelsen-LOG.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</si>
</sst>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center"/>
    </xf>
    <xf numFmtId="0" fontId="5" fillId="0" borderId="0" xfId="0" applyFont="1"/>
    <xf numFmtId="0" fontId="6" fillId="2" borderId="0" xfId="0" applyFont="1" applyFill="1" applyAlignment="1">
      <alignment horizontal="left"/>
    </xf>
    <xf numFmtId="49" fontId="6" fillId="3" borderId="0" xfId="0" applyNumberFormat="1" applyFont="1" applyFill="1"/>
    <xf numFmtId="49" fontId="7" fillId="3" borderId="0" xfId="0" applyNumberFormat="1" applyFont="1" applyFill="1" applyAlignment="1">
      <alignment horizontal="left"/>
    </xf>
    <xf numFmtId="49" fontId="7" fillId="3" borderId="0" xfId="0" applyNumberFormat="1" applyFont="1" applyFill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3" fontId="5" fillId="3" borderId="0" xfId="0" applyNumberFormat="1" applyFont="1" applyFill="1" applyAlignment="1">
      <alignment horizontal="right"/>
    </xf>
    <xf numFmtId="49" fontId="3" fillId="3" borderId="0" xfId="0" applyNumberFormat="1" applyFont="1" applyFill="1"/>
    <xf numFmtId="14" fontId="8" fillId="3" borderId="0" xfId="0" applyNumberFormat="1" applyFont="1" applyFill="1"/>
    <xf numFmtId="0" fontId="7" fillId="3" borderId="0" xfId="0" applyFont="1" applyFill="1"/>
    <xf numFmtId="3" fontId="5" fillId="0" borderId="0" xfId="0" applyNumberFormat="1" applyFont="1"/>
    <xf numFmtId="0" fontId="5" fillId="0" borderId="3" xfId="0" applyFont="1" applyBorder="1"/>
    <xf numFmtId="0" fontId="5" fillId="0" borderId="0" xfId="0" applyFont="1" applyAlignment="1">
      <alignment horizontal="center"/>
    </xf>
    <xf numFmtId="14" fontId="10" fillId="3" borderId="0" xfId="0" applyNumberFormat="1" applyFont="1" applyFill="1"/>
    <xf numFmtId="0" fontId="11" fillId="3" borderId="4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1" fillId="3" borderId="2" xfId="0" applyFont="1" applyFill="1" applyBorder="1"/>
    <xf numFmtId="0" fontId="11" fillId="3" borderId="11" xfId="0" applyFont="1" applyFill="1" applyBorder="1"/>
    <xf numFmtId="0" fontId="11" fillId="3" borderId="2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164" fontId="11" fillId="3" borderId="2" xfId="0" applyNumberFormat="1" applyFont="1" applyFill="1" applyBorder="1" applyAlignment="1">
      <alignment horizontal="center"/>
    </xf>
    <xf numFmtId="0" fontId="11" fillId="0" borderId="2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3" fontId="4" fillId="0" borderId="16" xfId="0" applyNumberFormat="1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>
      <alignment horizontal="center" vertical="center" wrapText="1"/>
    </xf>
    <xf numFmtId="1" fontId="4" fillId="0" borderId="16" xfId="0" applyNumberFormat="1" applyFont="1" applyBorder="1" applyAlignment="1" applyProtection="1">
      <alignment horizontal="center" vertical="center" wrapText="1"/>
      <protection locked="0"/>
    </xf>
    <xf numFmtId="3" fontId="4" fillId="0" borderId="20" xfId="0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1" fontId="4" fillId="0" borderId="20" xfId="0" applyNumberFormat="1" applyFont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3" fontId="4" fillId="0" borderId="17" xfId="0" applyNumberFormat="1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1" fontId="4" fillId="0" borderId="17" xfId="0" applyNumberFormat="1" applyFont="1" applyBorder="1" applyAlignment="1" applyProtection="1">
      <alignment horizontal="center" vertical="center" wrapText="1"/>
      <protection locked="0"/>
    </xf>
    <xf numFmtId="0" fontId="11" fillId="0" borderId="2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3" fontId="4" fillId="0" borderId="18" xfId="0" applyNumberFormat="1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 wrapText="1"/>
    </xf>
    <xf numFmtId="0" fontId="5" fillId="3" borderId="0" xfId="0" applyFont="1" applyFill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3" fontId="4" fillId="0" borderId="20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5" fillId="3" borderId="0" xfId="0" applyFont="1" applyFill="1" applyAlignment="1">
      <alignment horizontal="right"/>
    </xf>
    <xf numFmtId="3" fontId="5" fillId="3" borderId="0" xfId="0" applyNumberFormat="1" applyFont="1" applyFill="1" applyAlignment="1">
      <alignment horizontal="center"/>
    </xf>
    <xf numFmtId="3" fontId="4" fillId="0" borderId="19" xfId="0" applyNumberFormat="1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2">
    <cellStyle name="Standard" xfId="0" builtinId="0"/>
    <cellStyle name="Standard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22"/>
  <sheetViews>
    <sheetView tabSelected="1" view="pageBreakPreview" topLeftCell="G1" zoomScaleNormal="85" zoomScaleSheetLayoutView="100" workbookViewId="0">
      <pane ySplit="13" topLeftCell="A14" activePane="bottomLeft" state="frozen"/>
      <selection pane="bottomLeft" activeCell="M18" sqref="M18"/>
    </sheetView>
  </sheetViews>
  <sheetFormatPr baseColWidth="10" defaultColWidth="11.42578125" defaultRowHeight="12.75" outlineLevelCol="1" x14ac:dyDescent="0.2"/>
  <cols>
    <col min="1" max="1" width="5.7109375" style="5" customWidth="1"/>
    <col min="2" max="2" width="7.7109375" style="5" customWidth="1" outlineLevel="1"/>
    <col min="3" max="3" width="5.7109375" style="5" customWidth="1" outlineLevel="1"/>
    <col min="4" max="4" width="20.7109375" style="5" customWidth="1"/>
    <col min="5" max="5" width="18.7109375" style="5" customWidth="1"/>
    <col min="6" max="7" width="8.7109375" style="5" customWidth="1"/>
    <col min="8" max="9" width="18.7109375" style="5" customWidth="1"/>
    <col min="10" max="10" width="8.7109375" style="5" customWidth="1"/>
    <col min="11" max="11" width="8.7109375" style="19" customWidth="1"/>
    <col min="12" max="12" width="18.7109375" style="19" customWidth="1"/>
    <col min="13" max="13" width="22.7109375" style="19" customWidth="1"/>
    <col min="14" max="14" width="15.7109375" style="19" customWidth="1"/>
    <col min="15" max="17" width="12.7109375" style="19" customWidth="1"/>
    <col min="18" max="18" width="14" style="19" customWidth="1"/>
    <col min="19" max="19" width="35.7109375" style="19" customWidth="1"/>
    <col min="20" max="20" width="24.85546875" style="5" customWidth="1"/>
    <col min="21" max="16384" width="11.42578125" style="5"/>
  </cols>
  <sheetData>
    <row r="1" spans="1:240" ht="18" customHeight="1" x14ac:dyDescent="0.25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3"/>
    </row>
    <row r="2" spans="1:240" ht="18" customHeight="1" x14ac:dyDescent="0.25">
      <c r="A2" s="1"/>
      <c r="B2" s="2"/>
      <c r="C2" s="2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3"/>
    </row>
    <row r="3" spans="1:240" ht="18" customHeight="1" x14ac:dyDescent="0.25">
      <c r="A3" s="6" t="s">
        <v>1</v>
      </c>
      <c r="B3" s="7"/>
      <c r="C3" s="7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3"/>
    </row>
    <row r="4" spans="1:240" ht="18" customHeight="1" x14ac:dyDescent="0.25">
      <c r="A4" s="8" t="s">
        <v>2</v>
      </c>
      <c r="B4" s="7"/>
      <c r="C4" s="7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3"/>
    </row>
    <row r="5" spans="1:240" ht="18" customHeight="1" x14ac:dyDescent="0.25">
      <c r="A5" s="8" t="s">
        <v>3</v>
      </c>
      <c r="B5" s="9"/>
      <c r="C5" s="9"/>
      <c r="D5" s="3"/>
      <c r="E5" s="3"/>
      <c r="F5" s="3"/>
      <c r="G5" s="3"/>
      <c r="H5" s="3"/>
      <c r="I5" s="3"/>
      <c r="J5" s="10"/>
      <c r="K5" s="11"/>
      <c r="L5" s="11"/>
      <c r="M5" s="11"/>
      <c r="N5" s="11"/>
      <c r="O5" s="4"/>
      <c r="P5" s="4"/>
      <c r="Q5" s="4"/>
      <c r="R5" s="4"/>
      <c r="S5" s="4"/>
      <c r="T5" s="3"/>
    </row>
    <row r="6" spans="1:240" ht="18" customHeight="1" x14ac:dyDescent="0.25">
      <c r="A6" s="8" t="s">
        <v>4</v>
      </c>
      <c r="B6" s="9"/>
      <c r="C6" s="9"/>
      <c r="D6" s="3"/>
      <c r="E6" s="3"/>
      <c r="F6" s="3"/>
      <c r="G6" s="3"/>
      <c r="H6" s="3"/>
      <c r="I6" s="3"/>
      <c r="J6" s="3"/>
      <c r="K6" s="4"/>
      <c r="L6" s="4"/>
      <c r="M6" s="12"/>
      <c r="N6" s="78" t="s">
        <v>5</v>
      </c>
      <c r="O6" s="79">
        <f>SUBTOTAL(9,O14:O22)</f>
        <v>2192644</v>
      </c>
      <c r="P6" s="79">
        <f>SUBTOTAL(9,P14:P22)</f>
        <v>2686982</v>
      </c>
      <c r="Q6" s="79">
        <f>SUBTOTAL(9,Q14:Q22)</f>
        <v>2694401</v>
      </c>
      <c r="R6" s="79">
        <f>SUBTOTAL(9,R14:R22)</f>
        <v>2520000</v>
      </c>
      <c r="S6" s="4"/>
      <c r="T6" s="3"/>
    </row>
    <row r="7" spans="1:240" ht="18" customHeight="1" x14ac:dyDescent="0.25">
      <c r="A7" s="8" t="s">
        <v>6</v>
      </c>
      <c r="B7" s="14"/>
      <c r="C7" s="14"/>
      <c r="D7" s="20">
        <v>46753</v>
      </c>
      <c r="E7" s="15"/>
      <c r="F7" s="15"/>
      <c r="G7" s="15"/>
      <c r="H7" s="15"/>
      <c r="I7" s="3"/>
      <c r="J7" s="3"/>
      <c r="K7" s="4"/>
      <c r="L7" s="4"/>
      <c r="M7" s="12"/>
      <c r="N7" s="12"/>
      <c r="O7" s="13"/>
      <c r="P7" s="13"/>
      <c r="Q7" s="4"/>
      <c r="R7" s="4"/>
      <c r="S7" s="4"/>
      <c r="T7" s="3"/>
    </row>
    <row r="8" spans="1:240" ht="18" customHeight="1" x14ac:dyDescent="0.25">
      <c r="A8" s="16" t="s">
        <v>7</v>
      </c>
      <c r="B8" s="1"/>
      <c r="C8" s="1"/>
      <c r="D8" s="3"/>
      <c r="E8" s="3"/>
      <c r="F8" s="3"/>
      <c r="G8" s="3"/>
      <c r="H8" s="3"/>
      <c r="I8" s="3"/>
      <c r="J8" s="3"/>
      <c r="K8" s="4"/>
      <c r="L8" s="4"/>
      <c r="M8" s="12"/>
      <c r="N8" s="12"/>
      <c r="O8" s="13"/>
      <c r="P8" s="13"/>
      <c r="Q8" s="4"/>
      <c r="R8" s="4"/>
      <c r="S8" s="4"/>
      <c r="T8" s="3"/>
    </row>
    <row r="9" spans="1:240" ht="16.5" thickBot="1" x14ac:dyDescent="0.3">
      <c r="A9" s="16"/>
      <c r="B9" s="1"/>
      <c r="C9" s="1"/>
      <c r="D9" s="3"/>
      <c r="E9" s="3"/>
      <c r="F9" s="3"/>
      <c r="G9" s="3"/>
      <c r="H9" s="3"/>
      <c r="I9" s="3"/>
      <c r="J9" s="3"/>
      <c r="K9" s="4"/>
      <c r="L9" s="4"/>
      <c r="M9" s="12"/>
      <c r="N9" s="12"/>
      <c r="O9" s="13"/>
      <c r="P9" s="13"/>
      <c r="Q9" s="4"/>
      <c r="R9" s="4"/>
      <c r="S9" s="4"/>
      <c r="T9" s="3"/>
    </row>
    <row r="10" spans="1:240" s="66" customFormat="1" ht="20.100000000000001" customHeight="1" thickBot="1" x14ac:dyDescent="0.25">
      <c r="A10" s="64"/>
      <c r="B10" s="64"/>
      <c r="C10" s="64"/>
      <c r="D10" s="64"/>
      <c r="E10" s="81" t="s">
        <v>8</v>
      </c>
      <c r="F10" s="82"/>
      <c r="G10" s="82"/>
      <c r="H10" s="82"/>
      <c r="I10" s="83" t="s">
        <v>9</v>
      </c>
      <c r="J10" s="84"/>
      <c r="K10" s="84"/>
      <c r="L10" s="85"/>
      <c r="M10" s="65"/>
      <c r="N10" s="65"/>
      <c r="O10" s="67">
        <v>2023</v>
      </c>
      <c r="P10" s="72">
        <v>2024</v>
      </c>
      <c r="Q10" s="67">
        <v>2025</v>
      </c>
      <c r="R10" s="67">
        <v>2028</v>
      </c>
      <c r="S10" s="64"/>
      <c r="T10" s="64"/>
    </row>
    <row r="11" spans="1:240" ht="15" x14ac:dyDescent="0.25">
      <c r="A11" s="21" t="s">
        <v>10</v>
      </c>
      <c r="B11" s="21" t="s">
        <v>11</v>
      </c>
      <c r="C11" s="21" t="s">
        <v>12</v>
      </c>
      <c r="D11" s="22" t="s">
        <v>13</v>
      </c>
      <c r="E11" s="22" t="s">
        <v>14</v>
      </c>
      <c r="F11" s="21" t="s">
        <v>15</v>
      </c>
      <c r="G11" s="21" t="s">
        <v>16</v>
      </c>
      <c r="H11" s="23" t="s">
        <v>17</v>
      </c>
      <c r="I11" s="21" t="s">
        <v>14</v>
      </c>
      <c r="J11" s="21" t="s">
        <v>15</v>
      </c>
      <c r="K11" s="21" t="s">
        <v>16</v>
      </c>
      <c r="L11" s="24" t="s">
        <v>17</v>
      </c>
      <c r="M11" s="21" t="s">
        <v>18</v>
      </c>
      <c r="N11" s="22" t="s">
        <v>19</v>
      </c>
      <c r="O11" s="73" t="s">
        <v>20</v>
      </c>
      <c r="P11" s="74" t="s">
        <v>20</v>
      </c>
      <c r="Q11" s="73" t="s">
        <v>20</v>
      </c>
      <c r="R11" s="73" t="s">
        <v>21</v>
      </c>
      <c r="S11" s="25" t="s">
        <v>22</v>
      </c>
      <c r="T11" s="21" t="s">
        <v>23</v>
      </c>
    </row>
    <row r="12" spans="1:240" ht="15" x14ac:dyDescent="0.25">
      <c r="A12" s="26" t="s">
        <v>24</v>
      </c>
      <c r="B12" s="26"/>
      <c r="C12" s="26" t="s">
        <v>25</v>
      </c>
      <c r="D12" s="27" t="s">
        <v>26</v>
      </c>
      <c r="E12" s="27" t="s">
        <v>8</v>
      </c>
      <c r="F12" s="26" t="s">
        <v>27</v>
      </c>
      <c r="G12" s="26"/>
      <c r="H12" s="28"/>
      <c r="I12" s="26" t="s">
        <v>9</v>
      </c>
      <c r="J12" s="26" t="s">
        <v>27</v>
      </c>
      <c r="K12" s="26"/>
      <c r="L12" s="24"/>
      <c r="M12" s="26" t="s">
        <v>28</v>
      </c>
      <c r="N12" s="27"/>
      <c r="O12" s="29" t="s">
        <v>29</v>
      </c>
      <c r="P12" s="75" t="s">
        <v>29</v>
      </c>
      <c r="Q12" s="29" t="s">
        <v>29</v>
      </c>
      <c r="R12" s="29"/>
      <c r="S12" s="26"/>
      <c r="T12" s="29" t="s">
        <v>30</v>
      </c>
    </row>
    <row r="13" spans="1:240" ht="15.75" thickBot="1" x14ac:dyDescent="0.3">
      <c r="A13" s="30"/>
      <c r="B13" s="30"/>
      <c r="C13" s="30"/>
      <c r="D13" s="31"/>
      <c r="E13" s="31"/>
      <c r="F13" s="30"/>
      <c r="G13" s="32"/>
      <c r="H13" s="33"/>
      <c r="I13" s="30"/>
      <c r="J13" s="30"/>
      <c r="K13" s="32"/>
      <c r="L13" s="34"/>
      <c r="M13" s="32" t="s">
        <v>31</v>
      </c>
      <c r="N13" s="35"/>
      <c r="O13" s="76" t="s">
        <v>32</v>
      </c>
      <c r="P13" s="77" t="s">
        <v>32</v>
      </c>
      <c r="Q13" s="76" t="s">
        <v>32</v>
      </c>
      <c r="R13" s="76"/>
      <c r="S13" s="32"/>
      <c r="T13" s="36"/>
    </row>
    <row r="14" spans="1:240" s="18" customFormat="1" ht="30" customHeight="1" x14ac:dyDescent="0.2">
      <c r="A14" s="37">
        <v>1</v>
      </c>
      <c r="B14" s="38" t="s">
        <v>33</v>
      </c>
      <c r="C14" s="39" t="s">
        <v>34</v>
      </c>
      <c r="D14" s="40" t="s">
        <v>35</v>
      </c>
      <c r="E14" s="40" t="s">
        <v>36</v>
      </c>
      <c r="F14" s="41">
        <v>30</v>
      </c>
      <c r="G14" s="42">
        <v>45879</v>
      </c>
      <c r="H14" s="41" t="s">
        <v>37</v>
      </c>
      <c r="I14" s="43" t="s">
        <v>36</v>
      </c>
      <c r="J14" s="44">
        <v>30</v>
      </c>
      <c r="K14" s="45">
        <v>45879</v>
      </c>
      <c r="L14" s="46" t="s">
        <v>37</v>
      </c>
      <c r="M14" s="47">
        <v>50349855400</v>
      </c>
      <c r="N14" s="47" t="s">
        <v>38</v>
      </c>
      <c r="O14" s="68">
        <v>401347</v>
      </c>
      <c r="P14" s="69">
        <v>379909</v>
      </c>
      <c r="Q14" s="70">
        <v>512118</v>
      </c>
      <c r="R14" s="80">
        <v>430000</v>
      </c>
      <c r="S14" s="48" t="s">
        <v>39</v>
      </c>
      <c r="T14" s="49" t="s">
        <v>40</v>
      </c>
      <c r="U14" s="5"/>
      <c r="V14" s="17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8" customFormat="1" ht="30" customHeight="1" x14ac:dyDescent="0.2">
      <c r="A15" s="50">
        <v>2</v>
      </c>
      <c r="B15" s="51" t="s">
        <v>33</v>
      </c>
      <c r="C15" s="52" t="s">
        <v>34</v>
      </c>
      <c r="D15" s="53" t="s">
        <v>35</v>
      </c>
      <c r="E15" s="53" t="s">
        <v>36</v>
      </c>
      <c r="F15" s="44">
        <v>30</v>
      </c>
      <c r="G15" s="45">
        <v>45879</v>
      </c>
      <c r="H15" s="47" t="s">
        <v>37</v>
      </c>
      <c r="I15" s="53" t="s">
        <v>41</v>
      </c>
      <c r="J15" s="47">
        <v>64</v>
      </c>
      <c r="K15" s="47">
        <v>45889</v>
      </c>
      <c r="L15" s="54" t="s">
        <v>37</v>
      </c>
      <c r="M15" s="47">
        <v>50348398500</v>
      </c>
      <c r="N15" s="47" t="s">
        <v>38</v>
      </c>
      <c r="O15" s="70">
        <v>472074</v>
      </c>
      <c r="P15" s="70">
        <f>471768+133114</f>
        <v>604882</v>
      </c>
      <c r="Q15" s="70">
        <v>510000</v>
      </c>
      <c r="R15" s="80">
        <v>520000</v>
      </c>
      <c r="S15" s="55" t="s">
        <v>42</v>
      </c>
      <c r="T15" s="49" t="s">
        <v>43</v>
      </c>
      <c r="U15" s="5"/>
      <c r="V15" s="17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s="18" customFormat="1" ht="30" customHeight="1" x14ac:dyDescent="0.2">
      <c r="A16" s="50">
        <v>3</v>
      </c>
      <c r="B16" s="51" t="s">
        <v>33</v>
      </c>
      <c r="C16" s="52" t="s">
        <v>34</v>
      </c>
      <c r="D16" s="53" t="s">
        <v>35</v>
      </c>
      <c r="E16" s="53" t="s">
        <v>36</v>
      </c>
      <c r="F16" s="44">
        <v>30</v>
      </c>
      <c r="G16" s="45">
        <v>45879</v>
      </c>
      <c r="H16" s="47" t="s">
        <v>37</v>
      </c>
      <c r="I16" s="53" t="s">
        <v>44</v>
      </c>
      <c r="J16" s="47">
        <v>119</v>
      </c>
      <c r="K16" s="45">
        <v>45897</v>
      </c>
      <c r="L16" s="54" t="s">
        <v>37</v>
      </c>
      <c r="M16" s="47">
        <v>50349207403</v>
      </c>
      <c r="N16" s="47" t="s">
        <v>38</v>
      </c>
      <c r="O16" s="70">
        <v>464605</v>
      </c>
      <c r="P16" s="70">
        <v>341520</v>
      </c>
      <c r="Q16" s="70">
        <v>478880</v>
      </c>
      <c r="R16" s="80">
        <f>430000</f>
        <v>430000</v>
      </c>
      <c r="S16" s="55" t="s">
        <v>45</v>
      </c>
      <c r="T16" s="49" t="s">
        <v>46</v>
      </c>
      <c r="U16" s="5"/>
      <c r="V16" s="17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</row>
    <row r="17" spans="1:240" s="18" customFormat="1" ht="30" customHeight="1" x14ac:dyDescent="0.2">
      <c r="A17" s="50">
        <v>4</v>
      </c>
      <c r="B17" s="51" t="s">
        <v>33</v>
      </c>
      <c r="C17" s="52" t="s">
        <v>34</v>
      </c>
      <c r="D17" s="53" t="s">
        <v>47</v>
      </c>
      <c r="E17" s="53" t="s">
        <v>36</v>
      </c>
      <c r="F17" s="44">
        <v>30</v>
      </c>
      <c r="G17" s="45">
        <v>45879</v>
      </c>
      <c r="H17" s="47" t="s">
        <v>37</v>
      </c>
      <c r="I17" s="53" t="s">
        <v>48</v>
      </c>
      <c r="J17" s="47">
        <v>30</v>
      </c>
      <c r="K17" s="47">
        <v>45891</v>
      </c>
      <c r="L17" s="54" t="s">
        <v>37</v>
      </c>
      <c r="M17" s="47">
        <v>50349336442</v>
      </c>
      <c r="N17" s="47" t="s">
        <v>38</v>
      </c>
      <c r="O17" s="70">
        <v>211035</v>
      </c>
      <c r="P17" s="70">
        <v>242129</v>
      </c>
      <c r="Q17" s="70">
        <v>255826</v>
      </c>
      <c r="R17" s="80">
        <f>240000</f>
        <v>240000</v>
      </c>
      <c r="S17" s="55" t="s">
        <v>49</v>
      </c>
      <c r="T17" s="49" t="s">
        <v>50</v>
      </c>
      <c r="U17" s="5"/>
      <c r="V17" s="17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</row>
    <row r="18" spans="1:240" s="18" customFormat="1" ht="30" customHeight="1" x14ac:dyDescent="0.2">
      <c r="A18" s="50">
        <v>5</v>
      </c>
      <c r="B18" s="51" t="s">
        <v>33</v>
      </c>
      <c r="C18" s="52" t="s">
        <v>34</v>
      </c>
      <c r="D18" s="53" t="s">
        <v>47</v>
      </c>
      <c r="E18" s="53" t="s">
        <v>36</v>
      </c>
      <c r="F18" s="44">
        <v>30</v>
      </c>
      <c r="G18" s="45">
        <v>45879</v>
      </c>
      <c r="H18" s="47" t="s">
        <v>37</v>
      </c>
      <c r="I18" s="53" t="s">
        <v>51</v>
      </c>
      <c r="J18" s="47">
        <v>25</v>
      </c>
      <c r="K18" s="47">
        <v>45886</v>
      </c>
      <c r="L18" s="54" t="s">
        <v>37</v>
      </c>
      <c r="M18" s="47">
        <v>50348833689</v>
      </c>
      <c r="N18" s="47" t="s">
        <v>38</v>
      </c>
      <c r="O18" s="70">
        <v>337395</v>
      </c>
      <c r="P18" s="70">
        <v>737725</v>
      </c>
      <c r="Q18" s="70">
        <v>612903</v>
      </c>
      <c r="R18" s="80">
        <v>560000</v>
      </c>
      <c r="S18" s="55" t="s">
        <v>52</v>
      </c>
      <c r="T18" s="49" t="s">
        <v>53</v>
      </c>
      <c r="U18" s="5"/>
      <c r="V18" s="17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</row>
    <row r="19" spans="1:240" s="18" customFormat="1" ht="30" customHeight="1" x14ac:dyDescent="0.2">
      <c r="A19" s="50">
        <v>6</v>
      </c>
      <c r="B19" s="51" t="s">
        <v>33</v>
      </c>
      <c r="C19" s="52" t="s">
        <v>34</v>
      </c>
      <c r="D19" s="53" t="s">
        <v>47</v>
      </c>
      <c r="E19" s="53" t="s">
        <v>36</v>
      </c>
      <c r="F19" s="44">
        <v>30</v>
      </c>
      <c r="G19" s="45">
        <v>45879</v>
      </c>
      <c r="H19" s="47" t="s">
        <v>37</v>
      </c>
      <c r="I19" s="53" t="s">
        <v>54</v>
      </c>
      <c r="J19" s="47" t="s">
        <v>55</v>
      </c>
      <c r="K19" s="47">
        <v>45894</v>
      </c>
      <c r="L19" s="54" t="s">
        <v>37</v>
      </c>
      <c r="M19" s="47">
        <v>50349955862</v>
      </c>
      <c r="N19" s="47" t="s">
        <v>38</v>
      </c>
      <c r="O19" s="70">
        <v>142661</v>
      </c>
      <c r="P19" s="70">
        <v>218846</v>
      </c>
      <c r="Q19" s="70">
        <v>56928</v>
      </c>
      <c r="R19" s="80">
        <v>140000</v>
      </c>
      <c r="S19" s="55" t="s">
        <v>56</v>
      </c>
      <c r="T19" s="49" t="s">
        <v>47</v>
      </c>
      <c r="U19" s="5"/>
      <c r="V19" s="17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ht="30" customHeight="1" x14ac:dyDescent="0.2">
      <c r="A20" s="50">
        <v>7</v>
      </c>
      <c r="B20" s="51" t="s">
        <v>33</v>
      </c>
      <c r="C20" s="52" t="s">
        <v>34</v>
      </c>
      <c r="D20" s="53" t="s">
        <v>57</v>
      </c>
      <c r="E20" s="53" t="s">
        <v>58</v>
      </c>
      <c r="F20" s="44">
        <v>45</v>
      </c>
      <c r="G20" s="56">
        <v>45881</v>
      </c>
      <c r="H20" s="47" t="s">
        <v>37</v>
      </c>
      <c r="I20" s="53" t="s">
        <v>58</v>
      </c>
      <c r="J20" s="47">
        <v>45</v>
      </c>
      <c r="K20" s="47">
        <v>45881</v>
      </c>
      <c r="L20" s="54" t="s">
        <v>37</v>
      </c>
      <c r="M20" s="47">
        <v>51168476758</v>
      </c>
      <c r="N20" s="47" t="s">
        <v>38</v>
      </c>
      <c r="O20" s="70">
        <v>64949</v>
      </c>
      <c r="P20" s="70">
        <v>65301</v>
      </c>
      <c r="Q20" s="70">
        <v>152526</v>
      </c>
      <c r="R20" s="80">
        <v>95000</v>
      </c>
      <c r="S20" s="55" t="s">
        <v>59</v>
      </c>
      <c r="T20" s="49" t="s">
        <v>60</v>
      </c>
      <c r="V20" s="17"/>
    </row>
    <row r="21" spans="1:240" ht="30" customHeight="1" x14ac:dyDescent="0.2">
      <c r="A21" s="50">
        <v>8</v>
      </c>
      <c r="B21" s="51" t="s">
        <v>33</v>
      </c>
      <c r="C21" s="52" t="s">
        <v>34</v>
      </c>
      <c r="D21" s="53" t="s">
        <v>35</v>
      </c>
      <c r="E21" s="53" t="s">
        <v>36</v>
      </c>
      <c r="F21" s="44">
        <v>30</v>
      </c>
      <c r="G21" s="45">
        <v>45879</v>
      </c>
      <c r="H21" s="47" t="s">
        <v>37</v>
      </c>
      <c r="I21" s="53" t="s">
        <v>41</v>
      </c>
      <c r="J21" s="47">
        <v>47</v>
      </c>
      <c r="K21" s="47">
        <v>45889</v>
      </c>
      <c r="L21" s="54" t="s">
        <v>37</v>
      </c>
      <c r="M21" s="47">
        <v>50349353769</v>
      </c>
      <c r="N21" s="47" t="s">
        <v>38</v>
      </c>
      <c r="O21" s="70">
        <v>55146</v>
      </c>
      <c r="P21" s="70">
        <v>51994</v>
      </c>
      <c r="Q21" s="70">
        <v>62889</v>
      </c>
      <c r="R21" s="80">
        <v>60000</v>
      </c>
      <c r="S21" s="55" t="s">
        <v>61</v>
      </c>
      <c r="T21" s="49" t="s">
        <v>62</v>
      </c>
      <c r="V21" s="17"/>
    </row>
    <row r="22" spans="1:240" ht="30" customHeight="1" thickBot="1" x14ac:dyDescent="0.25">
      <c r="A22" s="57">
        <v>9</v>
      </c>
      <c r="B22" s="58" t="s">
        <v>33</v>
      </c>
      <c r="C22" s="59" t="s">
        <v>34</v>
      </c>
      <c r="D22" s="60" t="s">
        <v>57</v>
      </c>
      <c r="E22" s="60" t="s">
        <v>58</v>
      </c>
      <c r="F22" s="61" t="s">
        <v>63</v>
      </c>
      <c r="G22" s="61">
        <v>45881</v>
      </c>
      <c r="H22" s="61" t="s">
        <v>37</v>
      </c>
      <c r="I22" s="60" t="s">
        <v>58</v>
      </c>
      <c r="J22" s="61" t="s">
        <v>63</v>
      </c>
      <c r="K22" s="61">
        <v>45881</v>
      </c>
      <c r="L22" s="62" t="s">
        <v>37</v>
      </c>
      <c r="M22" s="61">
        <v>50348663648</v>
      </c>
      <c r="N22" s="61" t="s">
        <v>38</v>
      </c>
      <c r="O22" s="71">
        <v>43432</v>
      </c>
      <c r="P22" s="71">
        <v>44676</v>
      </c>
      <c r="Q22" s="71">
        <v>52331</v>
      </c>
      <c r="R22" s="80">
        <v>45000</v>
      </c>
      <c r="S22" s="63" t="s">
        <v>64</v>
      </c>
      <c r="T22" s="49" t="s">
        <v>65</v>
      </c>
      <c r="V22" s="17"/>
    </row>
  </sheetData>
  <sheetProtection algorithmName="SHA-512" hashValue="q6xJGUPwJwkGNVrlMJyTL/sjzANTC5u11P4hD47sz8KyRk+04KrJp1EFgyXSqtX6z7pdzLdF4vCfxzKOAYbABA==" saltValue="6lBSwrDhWhQPmaRMie7jOQ==" spinCount="100000" sheet="1" objects="1" scenarios="1"/>
  <sortState xmlns:xlrd2="http://schemas.microsoft.com/office/spreadsheetml/2017/richdata2" ref="B17:V54">
    <sortCondition ref="B17:B54"/>
  </sortState>
  <mergeCells count="2">
    <mergeCell ref="E10:H10"/>
    <mergeCell ref="I10:L10"/>
  </mergeCells>
  <phoneticPr fontId="2" type="noConversion"/>
  <conditionalFormatting sqref="M1:M1048576">
    <cfRule type="duplicateValues" dxfId="1" priority="2"/>
  </conditionalFormatting>
  <conditionalFormatting sqref="S1:S1048576">
    <cfRule type="duplicateValues" dxfId="0" priority="1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48" fitToHeight="0" orientation="landscape" r:id="rId1"/>
  <headerFooter alignWithMargins="0">
    <oddFooter>&amp;R&amp;8&amp;F &amp;D Seite &amp;P von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c9934e-9bfd-46ce-b93e-8ebad8bfc716" xsi:nil="true"/>
    <lcf76f155ced4ddcb4097134ff3c332f xmlns="ae8a72c5-d453-4c3d-875f-da763dd78f0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4" ma:contentTypeDescription="Ein neues Dokument erstellen." ma:contentTypeScope="" ma:versionID="0c1391791aa7adfd681b716181022ea1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cd9a953719f7fc337088fcb1bc471fdb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BEFDD1-9866-43D4-98E7-7B25325246DA}">
  <ds:schemaRefs>
    <ds:schemaRef ds:uri="http://schemas.microsoft.com/office/2006/metadata/properties"/>
    <ds:schemaRef ds:uri="http://schemas.microsoft.com/office/infopath/2007/PartnerControls"/>
    <ds:schemaRef ds:uri="81c9934e-9bfd-46ce-b93e-8ebad8bfc716"/>
    <ds:schemaRef ds:uri="ae8a72c5-d453-4c3d-875f-da763dd78f0e"/>
  </ds:schemaRefs>
</ds:datastoreItem>
</file>

<file path=customXml/itemProps2.xml><?xml version="1.0" encoding="utf-8"?>
<ds:datastoreItem xmlns:ds="http://schemas.openxmlformats.org/officeDocument/2006/customXml" ds:itemID="{5BC762C0-E749-484F-A9DF-2FF571846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793AAE-9AED-4B3A-8081-28B790E7E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C01-3.2 Abnahmestellenliste</vt:lpstr>
      <vt:lpstr>'C01-3.2 Abnahmestellenliste'!Druckbereich</vt:lpstr>
      <vt:lpstr>'C01-3.2 Abnahmestellenliste'!Drucktitel</vt:lpstr>
    </vt:vector>
  </TitlesOfParts>
  <Manager/>
  <Company>Ingenieurbüro Specht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thomas.kettler@stadtwerke-gelsenkirchen.de</dc:creator>
  <cp:keywords/>
  <dc:description/>
  <cp:lastModifiedBy>Göhner, Marilyn</cp:lastModifiedBy>
  <cp:revision/>
  <cp:lastPrinted>2026-01-28T09:26:28Z</cp:lastPrinted>
  <dcterms:created xsi:type="dcterms:W3CDTF">2008-02-15T07:57:23Z</dcterms:created>
  <dcterms:modified xsi:type="dcterms:W3CDTF">2026-07-08T09:27:08Z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  <property fmtid="{D5CDD505-2E9C-101B-9397-08002B2CF9AE}" pid="3" name="MediaServiceImageTags">
    <vt:lpwstr/>
  </property>
</Properties>
</file>